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BA8FEEE1-26A4-44F5-88BB-C17C2A3F26D2}"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 name="Лист1" sheetId="2" r:id="rId2"/>
  </sheets>
  <definedNames>
    <definedName name="_xlnm._FilterDatabase" localSheetId="0" hidden="1">Объявление!$A$1:$K$8</definedName>
    <definedName name="_xlnm.Print_Area" localSheetId="0">Объявление!$A$1:$K$20</definedName>
  </definedNames>
  <calcPr calcId="191029"/>
</workbook>
</file>

<file path=xl/calcChain.xml><?xml version="1.0" encoding="utf-8"?>
<calcChain xmlns="http://schemas.openxmlformats.org/spreadsheetml/2006/main">
  <c r="H14" i="1" l="1"/>
  <c r="H15" i="1"/>
  <c r="H16" i="1"/>
  <c r="H17" i="1"/>
  <c r="H6" i="1"/>
  <c r="H7" i="1"/>
  <c r="H5" i="1"/>
  <c r="H4" i="1"/>
  <c r="H18" i="1" l="1"/>
  <c r="H8" i="1"/>
  <c r="G25" i="2" l="1"/>
  <c r="G24" i="2"/>
  <c r="G23" i="2"/>
  <c r="G22" i="2"/>
  <c r="G21" i="2"/>
  <c r="G20" i="2"/>
  <c r="G19" i="2"/>
  <c r="G18" i="2"/>
  <c r="G17" i="2"/>
  <c r="G16" i="2"/>
  <c r="G15" i="2"/>
  <c r="G14" i="2"/>
  <c r="G13" i="2"/>
  <c r="G12" i="2"/>
  <c r="G11" i="2"/>
  <c r="G10" i="2"/>
  <c r="G9" i="2"/>
  <c r="G8" i="2"/>
  <c r="G7" i="2"/>
  <c r="G6" i="2"/>
  <c r="G5" i="2"/>
  <c r="G4" i="2"/>
  <c r="G3" i="2"/>
  <c r="G2" i="2"/>
  <c r="G1" i="2"/>
</calcChain>
</file>

<file path=xl/sharedStrings.xml><?xml version="1.0" encoding="utf-8"?>
<sst xmlns="http://schemas.openxmlformats.org/spreadsheetml/2006/main" count="141" uniqueCount="94">
  <si>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</si>
  <si>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</si>
  <si>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</si>
  <si>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</si>
  <si>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</si>
  <si>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</si>
  <si>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</si>
  <si>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</si>
  <si>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</si>
  <si>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</si>
  <si>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</si>
  <si>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</si>
  <si>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</si>
  <si>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</si>
  <si>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</si>
  <si>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</si>
  <si>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</si>
  <si>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</si>
  <si>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</si>
  <si>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</si>
  <si>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t>уп</t>
  </si>
  <si>
    <t>шт</t>
  </si>
  <si>
    <t>Паста для девитализации пульпы</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</si>
  <si>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</si>
  <si>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</si>
  <si>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</si>
  <si>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</si>
  <si>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</si>
  <si>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</si>
  <si>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</si>
  <si>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</si>
  <si>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</si>
  <si>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</si>
  <si>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</si>
  <si>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</si>
  <si>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</si>
  <si>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</si>
  <si>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</si>
  <si>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</si>
  <si>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</si>
  <si>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</si>
  <si>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</si>
  <si>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</si>
  <si>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</si>
  <si>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</si>
  <si>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</si>
  <si>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</si>
  <si>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</si>
  <si>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</si>
  <si>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</si>
  <si>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</si>
  <si>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</si>
  <si>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</si>
  <si>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</si>
  <si>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</si>
  <si>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</si>
  <si>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</si>
  <si>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</si>
  <si>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</si>
  <si>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</si>
  <si>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</si>
  <si>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</si>
  <si>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</si>
  <si>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</si>
  <si>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</si>
  <si>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</si>
  <si>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</si>
  <si>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</si>
  <si>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</si>
  <si>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</si>
  <si>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СҚО, г.Петропавл, Ж.Қизатов көшесі, 7А, балалар корпусы каб. 111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</si>
  <si>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</si>
  <si>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</si>
  <si>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t>упаковка</t>
  </si>
  <si>
    <t>Пентоксифиллин</t>
  </si>
  <si>
    <t>раствор для инъекций 2%, 5 мл., №5 ампул</t>
  </si>
  <si>
    <t>Пиридоксин</t>
  </si>
  <si>
    <t>раствор для инъекций 5 % 1 мл</t>
  </si>
  <si>
    <t>ампула</t>
  </si>
  <si>
    <t>Цианокобаламин</t>
  </si>
  <si>
    <t>Диклофенак</t>
  </si>
  <si>
    <t>раствор для внутривенного и внутримышечного введения, 75 мг 3 мл №5</t>
  </si>
  <si>
    <t>раствор для инъекций 0,05%, 1 мл. №10</t>
  </si>
  <si>
    <t>Қаптама</t>
  </si>
  <si>
    <t>инъекцияға арналған ерітінді 2%, 5 мл., № 5 ампула</t>
  </si>
  <si>
    <t>инъекцияға арналған ерітінді 5% 1 мл</t>
  </si>
  <si>
    <t>инъекцияға арналған ерітінді 0,05%, 1 мл. №10</t>
  </si>
  <si>
    <t>көктамыр ішіне және бұлшықет ішіне енгізуге арналған ерітінді, 75 мг 3 мл №5</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</si>
  <si>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лекарственных средств.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</si>
  <si>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rgb="FFC00000"/>
        <rFont val="Times New Roman"/>
        <family val="1"/>
        <charset val="204"/>
      </rPr>
      <t xml:space="preserve">Сумма выделенная для закупа  - 543510,00 (Пятьсот сорок три тысячи пятьсот десять)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лекарственных средств"  и  "Не вскрывать до </t>
    </r>
    <r>
      <rPr>
        <b/>
        <sz val="11"/>
        <color rgb="FFC00000"/>
        <rFont val="Times New Roman"/>
        <family val="1"/>
        <charset val="204"/>
      </rPr>
      <t>«28» октября 2024 года до 16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t>
    </r>
    <r>
      <rPr>
        <b/>
        <sz val="11"/>
        <color rgb="FFC00000"/>
        <rFont val="Times New Roman"/>
        <family val="1"/>
        <charset val="204"/>
      </rPr>
      <t>15 часов 00 минут</t>
    </r>
    <r>
      <rPr>
        <b/>
        <sz val="11"/>
        <color theme="1"/>
        <rFont val="Times New Roman"/>
        <family val="1"/>
        <charset val="204"/>
      </rPr>
      <t xml:space="preserve"> </t>
    </r>
    <r>
      <rPr>
        <b/>
        <sz val="11"/>
        <color rgb="FFC00000"/>
        <rFont val="Times New Roman"/>
        <family val="1"/>
        <charset val="204"/>
      </rPr>
      <t>"28" октября 2024 года.</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t>
    </r>
    <r>
      <rPr>
        <b/>
        <sz val="11"/>
        <color rgb="FFC00000"/>
        <rFont val="Times New Roman"/>
        <family val="1"/>
        <charset val="204"/>
      </rPr>
      <t>"28" октября в 16 часов 00 минут 2024 года</t>
    </r>
    <r>
      <rPr>
        <b/>
        <sz val="11"/>
        <color theme="1"/>
        <rFont val="Times New Roman"/>
        <family val="1"/>
        <charset val="204"/>
      </rPr>
      <t xml:space="preserve">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</si>
  <si>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Баға ұсыныстарын сұрату тәсілімен сатып алуды өткізу туралы 18.10.2024 жылғы №26 хабарландыру</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</si>
  <si>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дәрілік заттарды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мерзімі, жеткізу шарттары мен орны.</t>
  </si>
  <si>
    <r>
      <t xml:space="preserve">Төлем алдындағы құжаттар үлгілік шарттың 6-тармағында көрсетілген.
</t>
    </r>
    <r>
      <rPr>
        <sz val="11"/>
        <rFont val="Times New Roman"/>
        <family val="1"/>
        <charset val="204"/>
      </rPr>
      <t xml:space="preserve">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t>
    </r>
    <r>
      <rPr>
        <sz val="11"/>
        <color rgb="FFC00000"/>
        <rFont val="Times New Roman"/>
        <family val="1"/>
        <charset val="204"/>
      </rPr>
      <t>Сатып алуға бөлінген сома - 543510.00 (бес жүз қырық үш мың бес жүз он) теңге 00 тиын.</t>
    </r>
    <r>
      <rPr>
        <sz val="11"/>
        <rFont val="Times New Roman"/>
        <family val="1"/>
        <charset val="204"/>
      </rPr>
      <t xml:space="preserve">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t>
    </r>
    <r>
      <rPr>
        <b/>
        <sz val="11"/>
        <color theme="1"/>
        <rFont val="Times New Roman"/>
        <family val="1"/>
        <charset val="204"/>
      </rPr>
      <t xml:space="preserve"> "Баға ұсыныстарын сұрату тәсілімен  дәрілік заттар мен медициналық бұйымдарды сатып алу" және </t>
    </r>
    <r>
      <rPr>
        <b/>
        <sz val="11"/>
        <color rgb="FFC00000"/>
        <rFont val="Times New Roman"/>
        <family val="1"/>
        <charset val="204"/>
      </rPr>
      <t xml:space="preserve">"2024 жыл "28" қазан 16 сағат 00 минут дейін ашпаңыз" </t>
    </r>
    <r>
      <rPr>
        <b/>
        <sz val="11"/>
        <color theme="1"/>
        <rFont val="Times New Roman"/>
        <family val="1"/>
        <charset val="204"/>
      </rPr>
      <t>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 xml:space="preserve">Баға ұсыныстарын берудің соңғы мерзімі </t>
    </r>
    <r>
      <rPr>
        <b/>
        <sz val="11"/>
        <color rgb="FFC00000"/>
        <rFont val="Times New Roman"/>
        <family val="1"/>
        <charset val="204"/>
      </rPr>
      <t>2024 жылғы "28" қазан 15 сағат 00 минут.</t>
    </r>
    <r>
      <rPr>
        <b/>
        <sz val="11"/>
        <color theme="1"/>
        <rFont val="Times New Roman"/>
        <family val="1"/>
        <charset val="204"/>
      </rPr>
      <t xml:space="preserve">
Баға ұсыныстары бар конверттер </t>
    </r>
    <r>
      <rPr>
        <b/>
        <sz val="11"/>
        <color rgb="FFC00000"/>
        <rFont val="Times New Roman"/>
        <family val="1"/>
        <charset val="204"/>
      </rPr>
      <t>2024 жылғы  "28" қазан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</si>
  <si>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t xml:space="preserve">Объявление №26 от 18.10.2024 года
о проведении закупа ЛС способом запроса ценовых предложений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</si>
</sst>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8"/>
      <name val="Arial"/>
      <family val="2"/>
    </font>
    <font>
      <sz val="11"/>
      <name val="Times New Roman"/>
      <family val="1"/>
      <charset val="204"/>
    </font>
    <font>
      <b/>
      <sz val="11"/>
      <color rgb="FFC00000"/>
      <name val="Times New Roman"/>
      <family val="1"/>
      <charset val="204"/>
    </font>
    <font>
      <sz val="11"/>
      <color rgb="FFC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cellStyleXfs>
  <cellXfs count="58">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4" fontId="2" fillId="0" borderId="3"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2" xfId="0" applyFont="1" applyBorder="1" applyAlignment="1">
      <alignmen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0" fontId="10" fillId="0" borderId="4" xfId="1" applyFont="1" applyBorder="1" applyAlignment="1">
      <alignment horizontal="left" vertical="top" wrapText="1"/>
    </xf>
    <xf numFmtId="0" fontId="10" fillId="2" borderId="4" xfId="1" applyFont="1" applyFill="1" applyBorder="1" applyAlignment="1">
      <alignment horizontal="left" vertical="top" wrapText="1"/>
    </xf>
    <xf numFmtId="0" fontId="3" fillId="2"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wrapText="1"/>
    </xf>
    <xf numFmtId="0" fontId="10" fillId="3" borderId="4" xfId="1" applyFont="1" applyFill="1" applyBorder="1" applyAlignment="1">
      <alignment horizontal="left" vertical="top" wrapText="1"/>
    </xf>
    <xf numFmtId="0" fontId="0" fillId="0" borderId="2" xfId="0" applyBorder="1"/>
    <xf numFmtId="0" fontId="7" fillId="2" borderId="2" xfId="0" applyFont="1" applyFill="1" applyBorder="1" applyAlignment="1">
      <alignment vertical="top" wrapText="1"/>
    </xf>
    <xf numFmtId="0" fontId="7"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1" xfId="0" applyFont="1" applyBorder="1" applyAlignment="1">
      <alignment horizontal="center" vertical="top" wrapText="1"/>
    </xf>
    <xf numFmtId="3" fontId="8" fillId="0" borderId="1" xfId="0" applyNumberFormat="1" applyFont="1" applyBorder="1" applyAlignment="1">
      <alignment horizontal="center" vertical="top" wrapText="1"/>
    </xf>
    <xf numFmtId="4" fontId="8" fillId="0" borderId="1" xfId="0" applyNumberFormat="1" applyFont="1" applyBorder="1" applyAlignment="1">
      <alignment horizontal="center" vertical="top" wrapText="1"/>
    </xf>
    <xf numFmtId="0" fontId="3" fillId="0" borderId="0" xfId="0" applyFont="1" applyAlignment="1">
      <alignment wrapText="1"/>
    </xf>
    <xf numFmtId="0" fontId="7" fillId="0" borderId="1" xfId="0" applyFont="1" applyBorder="1" applyAlignment="1">
      <alignment horizontal="center" vertical="top" wrapText="1"/>
    </xf>
    <xf numFmtId="3" fontId="7" fillId="0" borderId="2" xfId="0" applyNumberFormat="1" applyFont="1" applyBorder="1" applyAlignment="1">
      <alignment horizontal="center" vertical="top" wrapText="1"/>
    </xf>
    <xf numFmtId="4" fontId="7" fillId="0" borderId="2" xfId="0" applyNumberFormat="1" applyFont="1" applyBorder="1" applyAlignment="1">
      <alignment horizontal="center" vertical="top" wrapText="1"/>
    </xf>
    <xf numFmtId="4" fontId="7" fillId="0" borderId="1"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4" fontId="2" fillId="0" borderId="2" xfId="0" applyNumberFormat="1" applyFont="1" applyBorder="1" applyAlignment="1">
      <alignment vertical="top"/>
    </xf>
    <xf numFmtId="0" fontId="3" fillId="4" borderId="2" xfId="0" applyFont="1" applyFill="1" applyBorder="1" applyAlignment="1">
      <alignment horizontal="left" vertical="top" wrapText="1"/>
    </xf>
    <xf numFmtId="0" fontId="3" fillId="2" borderId="2" xfId="0" applyFont="1" applyFill="1" applyBorder="1" applyAlignment="1">
      <alignment horizontal="left" vertical="top" wrapText="1"/>
    </xf>
    <xf numFmtId="1"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wrapText="1"/>
    </xf>
    <xf numFmtId="2" fontId="7" fillId="4" borderId="2" xfId="0" applyNumberFormat="1" applyFont="1" applyFill="1" applyBorder="1" applyAlignment="1">
      <alignment horizontal="right" vertical="top" wrapText="1"/>
    </xf>
    <xf numFmtId="0" fontId="3" fillId="2" borderId="2"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0" borderId="4" xfId="0" applyFont="1" applyBorder="1" applyAlignment="1">
      <alignment horizontal="right" vertical="top" wrapText="1"/>
    </xf>
    <xf numFmtId="0" fontId="3" fillId="0" borderId="7" xfId="0" applyFont="1" applyBorder="1" applyAlignment="1">
      <alignment horizontal="right" vertical="top" wrapText="1"/>
    </xf>
    <xf numFmtId="0" fontId="3" fillId="0" borderId="6" xfId="0" applyFont="1" applyBorder="1" applyAlignment="1">
      <alignment horizontal="right" vertical="top" wrapText="1"/>
    </xf>
    <xf numFmtId="0" fontId="3"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3" xfId="0" applyFont="1" applyBorder="1" applyAlignment="1">
      <alignment horizontal="right" vertical="top" wrapText="1"/>
    </xf>
    <xf numFmtId="0" fontId="3" fillId="0" borderId="3" xfId="0" applyFont="1" applyBorder="1" applyAlignment="1">
      <alignment horizontal="right" vertical="top"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2"/>
  <sheetViews>
    <sheetView tabSelected="1" topLeftCell="A19" workbookViewId="0">
      <selection activeCell="E6" sqref="E6"/>
    </sheetView>
  </sheetViews>
  <sheetFormatPr defaultRowHeight="15" x14ac:dyDescent="0.25"/>
  <cols>
    <col min="1" max="1" width="0.42578125" customWidth="1"/>
    <col min="2" max="2" width="4.28515625" customWidth="1"/>
    <col min="3" max="3" width="25.7109375" customWidth="1"/>
    <col min="4" max="4" width="64.85546875" customWidth="1"/>
    <col min="5" max="5" width="10.28515625" customWidth="1"/>
    <col min="6" max="6" width="6.140625" customWidth="1"/>
    <col min="7" max="7" width="11" customWidth="1"/>
    <col min="8" max="8" width="12.85546875" style="5" customWidth="1"/>
    <col min="9" max="9" width="27" customWidth="1"/>
    <col min="10" max="10" width="17.85546875" customWidth="1"/>
    <col min="11" max="11" width="6.42578125" customWidth="1"/>
    <col min="12" max="12" width="8.85546875" customWidth="1"/>
  </cols>
  <sheetData>
    <row r="1" spans="1:16" ht="30.6" customHeight="1" x14ac:dyDescent="0.25">
      <c r="A1" s="54" t="s">
        <v>93</v>
      </c>
      <c r="B1" s="54"/>
      <c r="C1" s="54"/>
      <c r="D1" s="54"/>
      <c r="E1" s="54"/>
      <c r="F1" s="54"/>
      <c r="G1" s="54"/>
      <c r="H1" s="54"/>
      <c r="I1" s="54"/>
      <c r="J1" s="54"/>
      <c r="K1" s="54"/>
      <c r="L1" s="3"/>
      <c r="M1" s="2"/>
      <c r="N1" s="2"/>
      <c r="O1" s="2"/>
      <c r="P1" s="2"/>
    </row>
    <row r="2" spans="1:16" ht="45" customHeight="1" x14ac:dyDescent="0.25">
      <c r="A2" s="53" t="s">
        <v>88</v>
      </c>
      <c r="B2" s="53"/>
      <c r="C2" s="53"/>
      <c r="D2" s="53"/>
      <c r="E2" s="53"/>
      <c r="F2" s="53"/>
      <c r="G2" s="53"/>
      <c r="H2" s="53"/>
      <c r="I2" s="53"/>
      <c r="J2" s="53"/>
      <c r="K2" s="53"/>
      <c r="L2" s="1"/>
      <c r="M2" s="2"/>
      <c r="N2" s="2"/>
      <c r="O2" s="2"/>
      <c r="P2" s="2"/>
    </row>
    <row r="3" spans="1:16" ht="42.75" x14ac:dyDescent="0.25">
      <c r="A3" s="4"/>
      <c r="B3" s="9" t="s">
        <v>0</v>
      </c>
      <c r="C3" s="9" t="s">
        <v>1</v>
      </c>
      <c r="D3" s="9" t="s">
        <v>16</v>
      </c>
      <c r="E3" s="32" t="s">
        <v>2</v>
      </c>
      <c r="F3" s="33" t="s">
        <v>3</v>
      </c>
      <c r="G3" s="34" t="s">
        <v>4</v>
      </c>
      <c r="H3" s="34" t="s">
        <v>5</v>
      </c>
      <c r="I3" s="12" t="s">
        <v>6</v>
      </c>
      <c r="J3" s="9" t="s">
        <v>7</v>
      </c>
      <c r="K3" s="4"/>
    </row>
    <row r="4" spans="1:16" ht="90" x14ac:dyDescent="0.25">
      <c r="A4" s="4"/>
      <c r="B4" s="31">
        <v>1</v>
      </c>
      <c r="C4" s="29" t="s">
        <v>74</v>
      </c>
      <c r="D4" s="29" t="s">
        <v>75</v>
      </c>
      <c r="E4" s="24" t="s">
        <v>73</v>
      </c>
      <c r="F4" s="47">
        <v>500</v>
      </c>
      <c r="G4" s="48">
        <v>450</v>
      </c>
      <c r="H4" s="46">
        <f t="shared" ref="H4:H7" si="0">F4*G4</f>
        <v>225000</v>
      </c>
      <c r="I4" s="29" t="s">
        <v>71</v>
      </c>
      <c r="J4" s="16" t="s">
        <v>19</v>
      </c>
      <c r="K4" s="4"/>
    </row>
    <row r="5" spans="1:16" ht="90" x14ac:dyDescent="0.25">
      <c r="A5" s="4"/>
      <c r="B5" s="31">
        <v>2</v>
      </c>
      <c r="C5" s="29" t="s">
        <v>76</v>
      </c>
      <c r="D5" s="29" t="s">
        <v>77</v>
      </c>
      <c r="E5" s="24" t="s">
        <v>78</v>
      </c>
      <c r="F5" s="47">
        <v>3000</v>
      </c>
      <c r="G5" s="48">
        <v>46.82</v>
      </c>
      <c r="H5" s="46">
        <f t="shared" si="0"/>
        <v>140460</v>
      </c>
      <c r="I5" s="29" t="s">
        <v>71</v>
      </c>
      <c r="J5" s="16" t="s">
        <v>19</v>
      </c>
      <c r="K5" s="4"/>
    </row>
    <row r="6" spans="1:16" ht="90" x14ac:dyDescent="0.25">
      <c r="A6" s="4"/>
      <c r="B6" s="31">
        <v>3</v>
      </c>
      <c r="C6" s="29" t="s">
        <v>79</v>
      </c>
      <c r="D6" s="29" t="s">
        <v>82</v>
      </c>
      <c r="E6" s="24" t="s">
        <v>78</v>
      </c>
      <c r="F6" s="47">
        <v>3000</v>
      </c>
      <c r="G6" s="48">
        <v>44.4</v>
      </c>
      <c r="H6" s="46">
        <f t="shared" si="0"/>
        <v>133200</v>
      </c>
      <c r="I6" s="29" t="s">
        <v>71</v>
      </c>
      <c r="J6" s="16" t="s">
        <v>19</v>
      </c>
      <c r="K6" s="4"/>
    </row>
    <row r="7" spans="1:16" ht="79.5" customHeight="1" x14ac:dyDescent="0.25">
      <c r="A7" s="4"/>
      <c r="B7" s="31">
        <v>4</v>
      </c>
      <c r="C7" s="17" t="s">
        <v>80</v>
      </c>
      <c r="D7" s="42" t="s">
        <v>81</v>
      </c>
      <c r="E7" s="43" t="s">
        <v>78</v>
      </c>
      <c r="F7" s="44">
        <v>1500</v>
      </c>
      <c r="G7" s="45">
        <v>29.9</v>
      </c>
      <c r="H7" s="46">
        <f t="shared" si="0"/>
        <v>44850</v>
      </c>
      <c r="I7" s="29" t="s">
        <v>71</v>
      </c>
      <c r="J7" s="16" t="s">
        <v>19</v>
      </c>
      <c r="K7" s="4"/>
    </row>
    <row r="8" spans="1:16" ht="29.25" customHeight="1" x14ac:dyDescent="0.25">
      <c r="A8" s="4"/>
      <c r="B8" s="56" t="s">
        <v>8</v>
      </c>
      <c r="C8" s="57"/>
      <c r="D8" s="57"/>
      <c r="E8" s="57"/>
      <c r="F8" s="57"/>
      <c r="G8" s="57"/>
      <c r="H8" s="13">
        <f>SUM(H4:H7)</f>
        <v>543510</v>
      </c>
      <c r="I8" s="7"/>
      <c r="J8" s="8"/>
      <c r="K8" s="4"/>
    </row>
    <row r="9" spans="1:16" x14ac:dyDescent="0.25">
      <c r="A9" s="4"/>
      <c r="B9" s="4"/>
      <c r="C9" s="4"/>
      <c r="D9" s="4"/>
      <c r="E9" s="4"/>
      <c r="F9" s="4"/>
      <c r="G9" s="4"/>
      <c r="H9" s="6"/>
      <c r="I9" s="4"/>
      <c r="J9" s="4"/>
      <c r="K9" s="4"/>
    </row>
    <row r="10" spans="1:16" ht="339" customHeight="1" x14ac:dyDescent="0.25">
      <c r="A10" s="53" t="s">
        <v>89</v>
      </c>
      <c r="B10" s="53"/>
      <c r="C10" s="53"/>
      <c r="D10" s="53"/>
      <c r="E10" s="53"/>
      <c r="F10" s="53"/>
      <c r="G10" s="53"/>
      <c r="H10" s="53"/>
      <c r="I10" s="53"/>
      <c r="J10" s="53"/>
      <c r="K10" s="53"/>
    </row>
    <row r="11" spans="1:16" ht="52.5" customHeight="1" x14ac:dyDescent="0.25">
      <c r="A11" s="55" t="s">
        <v>90</v>
      </c>
      <c r="B11" s="55"/>
      <c r="C11" s="55"/>
      <c r="D11" s="55"/>
      <c r="E11" s="55"/>
      <c r="F11" s="55"/>
      <c r="G11" s="55"/>
      <c r="H11" s="55"/>
      <c r="I11" s="55"/>
      <c r="J11" s="55"/>
      <c r="K11" s="55"/>
    </row>
    <row r="12" spans="1:16" ht="46.15" customHeight="1" x14ac:dyDescent="0.25">
      <c r="A12" s="53" t="s">
        <v>91</v>
      </c>
      <c r="B12" s="53"/>
      <c r="C12" s="53"/>
      <c r="D12" s="53"/>
      <c r="E12" s="53"/>
      <c r="F12" s="53"/>
      <c r="G12" s="53"/>
      <c r="H12" s="53"/>
      <c r="I12" s="53"/>
      <c r="J12" s="53"/>
      <c r="K12" s="53"/>
    </row>
    <row r="13" spans="1:16" ht="45" x14ac:dyDescent="0.25">
      <c r="A13" s="4"/>
      <c r="B13" s="36" t="s">
        <v>0</v>
      </c>
      <c r="C13" s="30" t="s">
        <v>9</v>
      </c>
      <c r="D13" s="30" t="s">
        <v>18</v>
      </c>
      <c r="E13" s="30" t="s">
        <v>10</v>
      </c>
      <c r="F13" s="37" t="s">
        <v>11</v>
      </c>
      <c r="G13" s="38" t="s">
        <v>12</v>
      </c>
      <c r="H13" s="39" t="s">
        <v>13</v>
      </c>
      <c r="I13" s="40" t="s">
        <v>14</v>
      </c>
      <c r="J13" s="30" t="s">
        <v>15</v>
      </c>
      <c r="K13" s="4"/>
    </row>
    <row r="14" spans="1:16" ht="123" customHeight="1" x14ac:dyDescent="0.25">
      <c r="A14" s="4"/>
      <c r="B14" s="9">
        <v>1</v>
      </c>
      <c r="C14" s="29" t="s">
        <v>74</v>
      </c>
      <c r="D14" s="29" t="s">
        <v>84</v>
      </c>
      <c r="E14" s="43" t="s">
        <v>83</v>
      </c>
      <c r="F14" s="47">
        <v>500</v>
      </c>
      <c r="G14" s="48">
        <v>450</v>
      </c>
      <c r="H14" s="46">
        <f t="shared" ref="H14:H17" si="1">F14*G14</f>
        <v>225000</v>
      </c>
      <c r="I14" s="29" t="s">
        <v>72</v>
      </c>
      <c r="J14" s="14" t="s">
        <v>70</v>
      </c>
      <c r="K14" s="4"/>
    </row>
    <row r="15" spans="1:16" ht="118.5" customHeight="1" x14ac:dyDescent="0.25">
      <c r="A15" s="4"/>
      <c r="B15" s="31">
        <v>2</v>
      </c>
      <c r="C15" s="29" t="s">
        <v>76</v>
      </c>
      <c r="D15" s="29" t="s">
        <v>85</v>
      </c>
      <c r="E15" s="24" t="s">
        <v>78</v>
      </c>
      <c r="F15" s="47">
        <v>3000</v>
      </c>
      <c r="G15" s="48">
        <v>46.82</v>
      </c>
      <c r="H15" s="46">
        <f t="shared" si="1"/>
        <v>140460</v>
      </c>
      <c r="I15" s="29" t="s">
        <v>72</v>
      </c>
      <c r="J15" s="14" t="s">
        <v>70</v>
      </c>
      <c r="K15" s="4"/>
    </row>
    <row r="16" spans="1:16" ht="123" customHeight="1" x14ac:dyDescent="0.25">
      <c r="A16" s="4"/>
      <c r="B16" s="31">
        <v>3</v>
      </c>
      <c r="C16" s="29" t="s">
        <v>79</v>
      </c>
      <c r="D16" s="29" t="s">
        <v>86</v>
      </c>
      <c r="E16" s="24" t="s">
        <v>78</v>
      </c>
      <c r="F16" s="47">
        <v>3000</v>
      </c>
      <c r="G16" s="48">
        <v>44.4</v>
      </c>
      <c r="H16" s="46">
        <f t="shared" si="1"/>
        <v>133200</v>
      </c>
      <c r="I16" s="29" t="s">
        <v>72</v>
      </c>
      <c r="J16" s="14" t="s">
        <v>70</v>
      </c>
      <c r="K16" s="4"/>
    </row>
    <row r="17" spans="1:11" ht="127.5" customHeight="1" x14ac:dyDescent="0.25">
      <c r="A17" s="4"/>
      <c r="B17" s="31">
        <v>4</v>
      </c>
      <c r="C17" s="17" t="s">
        <v>80</v>
      </c>
      <c r="D17" s="42" t="s">
        <v>87</v>
      </c>
      <c r="E17" s="43" t="s">
        <v>78</v>
      </c>
      <c r="F17" s="44">
        <v>1500</v>
      </c>
      <c r="G17" s="45">
        <v>29.9</v>
      </c>
      <c r="H17" s="46">
        <f t="shared" si="1"/>
        <v>44850</v>
      </c>
      <c r="I17" s="29" t="s">
        <v>72</v>
      </c>
      <c r="J17" s="14" t="s">
        <v>70</v>
      </c>
      <c r="K17" s="4"/>
    </row>
    <row r="18" spans="1:11" ht="15" customHeight="1" x14ac:dyDescent="0.25">
      <c r="A18" s="4"/>
      <c r="B18" s="49" t="s">
        <v>17</v>
      </c>
      <c r="C18" s="50"/>
      <c r="D18" s="50"/>
      <c r="E18" s="51"/>
      <c r="F18" s="51"/>
      <c r="G18" s="52"/>
      <c r="H18" s="41">
        <f>SUM(H14:H17)</f>
        <v>543510</v>
      </c>
      <c r="I18" s="7"/>
      <c r="J18" s="8"/>
      <c r="K18" s="4"/>
    </row>
    <row r="19" spans="1:11" x14ac:dyDescent="0.25">
      <c r="A19" s="4"/>
      <c r="B19" s="4"/>
      <c r="C19" s="4"/>
      <c r="D19" s="4"/>
      <c r="E19" s="4"/>
      <c r="F19" s="4"/>
      <c r="G19" s="4"/>
      <c r="H19" s="6"/>
      <c r="I19" s="4"/>
      <c r="J19" s="4"/>
      <c r="K19" s="4"/>
    </row>
    <row r="20" spans="1:11" ht="321" customHeight="1" x14ac:dyDescent="0.25">
      <c r="A20" s="53" t="s">
        <v>92</v>
      </c>
      <c r="B20" s="53"/>
      <c r="C20" s="53"/>
      <c r="D20" s="53"/>
      <c r="E20" s="53"/>
      <c r="F20" s="53"/>
      <c r="G20" s="53"/>
      <c r="H20" s="53"/>
      <c r="I20" s="53"/>
      <c r="J20" s="53"/>
      <c r="K20" s="53"/>
    </row>
    <row r="21" spans="1:11" x14ac:dyDescent="0.25">
      <c r="A21" s="4"/>
      <c r="B21" s="4"/>
      <c r="C21" s="35"/>
      <c r="D21" s="4"/>
      <c r="E21" s="4"/>
      <c r="F21" s="4"/>
      <c r="G21" s="4"/>
      <c r="H21" s="6"/>
      <c r="I21" s="4"/>
      <c r="J21" s="4"/>
      <c r="K21" s="4"/>
    </row>
    <row r="22" spans="1:11" x14ac:dyDescent="0.25">
      <c r="A22" s="4"/>
      <c r="B22" s="4"/>
      <c r="C22" s="4"/>
      <c r="D22" s="4"/>
      <c r="E22" s="4"/>
      <c r="F22" s="4"/>
      <c r="G22" s="4"/>
      <c r="H22" s="6"/>
      <c r="I22" s="4"/>
      <c r="J22" s="4"/>
      <c r="K22" s="4"/>
    </row>
    <row r="23" spans="1:11" x14ac:dyDescent="0.25">
      <c r="A23" s="4"/>
      <c r="B23" s="4"/>
      <c r="C23" s="4"/>
      <c r="D23" s="4"/>
      <c r="E23" s="4"/>
      <c r="F23" s="4"/>
      <c r="G23" s="4"/>
      <c r="H23" s="6"/>
      <c r="I23" s="4"/>
      <c r="J23" s="4"/>
      <c r="K23" s="4"/>
    </row>
    <row r="24" spans="1:11" x14ac:dyDescent="0.25">
      <c r="A24" s="4"/>
      <c r="B24" s="4"/>
      <c r="C24" s="4"/>
      <c r="D24" s="4"/>
      <c r="E24" s="4"/>
      <c r="F24" s="4"/>
      <c r="G24" s="4"/>
      <c r="H24" s="6"/>
      <c r="I24" s="4"/>
      <c r="J24" s="4"/>
      <c r="K24" s="4"/>
    </row>
    <row r="25" spans="1:11" x14ac:dyDescent="0.25">
      <c r="A25" s="4"/>
      <c r="B25" s="4"/>
      <c r="C25" s="4"/>
      <c r="D25" s="4"/>
      <c r="E25" s="4"/>
      <c r="F25" s="4"/>
      <c r="G25" s="4"/>
      <c r="H25" s="6"/>
      <c r="I25" s="4"/>
      <c r="J25" s="4"/>
      <c r="K25" s="4"/>
    </row>
    <row r="26" spans="1:11" x14ac:dyDescent="0.25">
      <c r="A26" s="4"/>
      <c r="B26" s="4"/>
      <c r="C26" s="4"/>
      <c r="D26" s="4"/>
      <c r="E26" s="4"/>
      <c r="F26" s="4"/>
      <c r="G26" s="4"/>
      <c r="H26" s="6"/>
      <c r="I26" s="4"/>
      <c r="J26" s="4"/>
      <c r="K26" s="4"/>
    </row>
    <row r="27" spans="1:11" x14ac:dyDescent="0.25">
      <c r="A27" s="4"/>
      <c r="B27" s="4"/>
      <c r="C27" s="4"/>
      <c r="D27" s="4"/>
      <c r="E27" s="4"/>
      <c r="F27" s="4"/>
      <c r="G27" s="4"/>
      <c r="H27" s="6"/>
      <c r="I27" s="4"/>
      <c r="J27" s="4"/>
      <c r="K27" s="4"/>
    </row>
    <row r="28" spans="1:11" x14ac:dyDescent="0.25">
      <c r="A28" s="4"/>
      <c r="B28" s="4"/>
      <c r="C28" s="4"/>
      <c r="D28" s="4"/>
      <c r="E28" s="4"/>
      <c r="F28" s="4"/>
      <c r="G28" s="4"/>
      <c r="H28" s="6"/>
      <c r="I28" s="4"/>
      <c r="J28" s="4"/>
      <c r="K28" s="4"/>
    </row>
    <row r="29" spans="1:11" x14ac:dyDescent="0.25">
      <c r="A29" s="4"/>
      <c r="B29" s="4"/>
      <c r="C29" s="4"/>
      <c r="D29" s="4"/>
      <c r="E29" s="4"/>
      <c r="F29" s="4"/>
      <c r="G29" s="4"/>
      <c r="H29" s="6"/>
      <c r="I29" s="4"/>
      <c r="J29" s="4"/>
      <c r="K29" s="4"/>
    </row>
    <row r="30" spans="1:11" x14ac:dyDescent="0.25">
      <c r="A30" s="4"/>
      <c r="B30" s="4"/>
      <c r="C30" s="4"/>
      <c r="D30" s="4"/>
      <c r="E30" s="4"/>
      <c r="F30" s="4"/>
      <c r="G30" s="4"/>
      <c r="H30" s="6"/>
      <c r="I30" s="4"/>
      <c r="J30" s="4"/>
      <c r="K30" s="4"/>
    </row>
    <row r="31" spans="1:11" x14ac:dyDescent="0.25">
      <c r="A31" s="4"/>
      <c r="B31" s="4"/>
      <c r="C31" s="4"/>
      <c r="D31" s="4"/>
      <c r="E31" s="4"/>
      <c r="F31" s="4"/>
      <c r="G31" s="4"/>
      <c r="H31" s="6"/>
      <c r="I31" s="4"/>
      <c r="J31" s="4"/>
      <c r="K31" s="4"/>
    </row>
    <row r="32" spans="1:11" x14ac:dyDescent="0.25">
      <c r="A32" s="4"/>
      <c r="B32" s="4"/>
      <c r="C32" s="4"/>
      <c r="D32" s="4"/>
      <c r="E32" s="4"/>
      <c r="F32" s="4"/>
      <c r="G32" s="4"/>
      <c r="H32" s="6"/>
      <c r="I32" s="4"/>
      <c r="J32" s="4"/>
      <c r="K32" s="4"/>
    </row>
  </sheetData>
  <autoFilter ref="A1:K8"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18:G18"/>
    <mergeCell ref="A20:K20"/>
    <mergeCell ref="A1:K1"/>
    <mergeCell ref="A2:K2"/>
    <mergeCell ref="A10:K10"/>
    <mergeCell ref="A11:K11"/>
    <mergeCell ref="A12:K12"/>
    <mergeCell ref="B8:G8"/>
  </mergeCells>
  <pageMargins left="0.70866141732283472" right="0.70866141732283472" top="0.74803149606299213" bottom="0.74803149606299213" header="0.31496062992125984" footer="0.31496062992125984"/>
  <pageSetup paperSize="9" scale="89" orientation="landscape" r:id="rId1"/>
  <rowBreaks count="1" manualBreakCount="1">
    <brk id="10"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topLeftCell="A21" workbookViewId="0">
      <selection sqref="A1:G25"/>
    </sheetView>
  </sheetViews>
  <sheetFormatPr defaultRowHeight="15" x14ac:dyDescent="0.2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x14ac:dyDescent="0.25">
      <c r="A1" s="28">
        <v>1</v>
      </c>
      <c r="B1" s="25" t="s">
        <v>22</v>
      </c>
      <c r="C1" s="17" t="s">
        <v>32</v>
      </c>
      <c r="D1" s="19" t="s">
        <v>20</v>
      </c>
      <c r="E1" s="21">
        <v>1</v>
      </c>
      <c r="F1" s="19">
        <v>3000</v>
      </c>
      <c r="G1" s="20">
        <f t="shared" ref="G1:G25" si="0">E1*F1</f>
        <v>3000</v>
      </c>
    </row>
    <row r="2" spans="1:7" ht="118.5" customHeight="1" x14ac:dyDescent="0.25">
      <c r="A2" s="28">
        <v>2</v>
      </c>
      <c r="B2" s="26" t="s">
        <v>23</v>
      </c>
      <c r="C2" s="14" t="s">
        <v>69</v>
      </c>
      <c r="D2" s="9" t="s">
        <v>20</v>
      </c>
      <c r="E2" s="10">
        <v>3</v>
      </c>
      <c r="F2" s="11">
        <v>4000</v>
      </c>
      <c r="G2" s="20">
        <f t="shared" si="0"/>
        <v>12000</v>
      </c>
    </row>
    <row r="3" spans="1:7" ht="47.25" customHeight="1" x14ac:dyDescent="0.25">
      <c r="A3" s="28">
        <v>3</v>
      </c>
      <c r="B3" s="27" t="s">
        <v>25</v>
      </c>
      <c r="C3" s="15" t="s">
        <v>24</v>
      </c>
      <c r="D3" s="19" t="s">
        <v>20</v>
      </c>
      <c r="E3" s="19">
        <v>3</v>
      </c>
      <c r="F3" s="19">
        <v>1800</v>
      </c>
      <c r="G3" s="20">
        <f t="shared" si="0"/>
        <v>5400</v>
      </c>
    </row>
    <row r="4" spans="1:7" ht="72" customHeight="1" x14ac:dyDescent="0.25">
      <c r="A4" s="28">
        <v>4</v>
      </c>
      <c r="B4" s="27" t="s">
        <v>26</v>
      </c>
      <c r="C4" s="18" t="s">
        <v>27</v>
      </c>
      <c r="D4" s="19" t="s">
        <v>20</v>
      </c>
      <c r="E4" s="19">
        <v>2</v>
      </c>
      <c r="F4" s="19">
        <v>7000</v>
      </c>
      <c r="G4" s="20">
        <f t="shared" si="0"/>
        <v>14000</v>
      </c>
    </row>
    <row r="5" spans="1:7" ht="128.25" customHeight="1" x14ac:dyDescent="0.25">
      <c r="A5" s="28">
        <v>5</v>
      </c>
      <c r="B5" s="27" t="s">
        <v>28</v>
      </c>
      <c r="C5" s="18" t="s">
        <v>29</v>
      </c>
      <c r="D5" s="19" t="s">
        <v>20</v>
      </c>
      <c r="E5" s="19">
        <v>3</v>
      </c>
      <c r="F5" s="19">
        <v>1600</v>
      </c>
      <c r="G5" s="20">
        <f t="shared" si="0"/>
        <v>4800</v>
      </c>
    </row>
    <row r="6" spans="1:7" ht="150" x14ac:dyDescent="0.25">
      <c r="A6" s="28">
        <v>6</v>
      </c>
      <c r="B6" s="27" t="s">
        <v>30</v>
      </c>
      <c r="C6" s="18" t="s">
        <v>31</v>
      </c>
      <c r="D6" s="19" t="s">
        <v>21</v>
      </c>
      <c r="E6" s="19">
        <v>4</v>
      </c>
      <c r="F6" s="19">
        <v>1163</v>
      </c>
      <c r="G6" s="20">
        <f t="shared" si="0"/>
        <v>4652</v>
      </c>
    </row>
    <row r="7" spans="1:7" ht="165" x14ac:dyDescent="0.25">
      <c r="A7" s="28">
        <v>7</v>
      </c>
      <c r="B7" s="27" t="s">
        <v>33</v>
      </c>
      <c r="C7" s="18" t="s">
        <v>34</v>
      </c>
      <c r="D7" s="19" t="s">
        <v>21</v>
      </c>
      <c r="E7" s="19">
        <v>2</v>
      </c>
      <c r="F7" s="19">
        <v>4500</v>
      </c>
      <c r="G7" s="20">
        <f t="shared" si="0"/>
        <v>9000</v>
      </c>
    </row>
    <row r="8" spans="1:7" ht="30" x14ac:dyDescent="0.25">
      <c r="A8" s="28">
        <v>8</v>
      </c>
      <c r="B8" s="27" t="s">
        <v>35</v>
      </c>
      <c r="C8" s="24" t="s">
        <v>36</v>
      </c>
      <c r="D8" s="19" t="s">
        <v>21</v>
      </c>
      <c r="E8" s="19">
        <v>3</v>
      </c>
      <c r="F8" s="19">
        <v>28000</v>
      </c>
      <c r="G8" s="20">
        <f t="shared" si="0"/>
        <v>84000</v>
      </c>
    </row>
    <row r="9" spans="1:7" ht="45" x14ac:dyDescent="0.25">
      <c r="A9" s="28">
        <v>9</v>
      </c>
      <c r="B9" s="27" t="s">
        <v>37</v>
      </c>
      <c r="C9" s="24" t="s">
        <v>38</v>
      </c>
      <c r="D9" s="19" t="s">
        <v>21</v>
      </c>
      <c r="E9" s="19">
        <v>3</v>
      </c>
      <c r="F9" s="19">
        <v>22000</v>
      </c>
      <c r="G9" s="20">
        <f t="shared" si="0"/>
        <v>66000</v>
      </c>
    </row>
    <row r="10" spans="1:7" ht="30" x14ac:dyDescent="0.25">
      <c r="A10" s="28">
        <v>10</v>
      </c>
      <c r="B10" s="27" t="s">
        <v>39</v>
      </c>
      <c r="C10" s="24" t="s">
        <v>40</v>
      </c>
      <c r="D10" s="19" t="s">
        <v>21</v>
      </c>
      <c r="E10" s="19">
        <v>4</v>
      </c>
      <c r="F10" s="19">
        <v>22000</v>
      </c>
      <c r="G10" s="20">
        <f t="shared" si="0"/>
        <v>88000</v>
      </c>
    </row>
    <row r="11" spans="1:7" x14ac:dyDescent="0.25">
      <c r="A11" s="28">
        <v>11</v>
      </c>
      <c r="B11" s="27" t="s">
        <v>41</v>
      </c>
      <c r="C11" s="22" t="s">
        <v>41</v>
      </c>
      <c r="D11" s="19" t="s">
        <v>20</v>
      </c>
      <c r="E11" s="19">
        <v>1</v>
      </c>
      <c r="F11" s="19">
        <v>4400</v>
      </c>
      <c r="G11" s="20">
        <f t="shared" si="0"/>
        <v>4400</v>
      </c>
    </row>
    <row r="12" spans="1:7" x14ac:dyDescent="0.25">
      <c r="A12" s="28">
        <v>12</v>
      </c>
      <c r="B12" s="27" t="s">
        <v>42</v>
      </c>
      <c r="C12" s="22" t="s">
        <v>43</v>
      </c>
      <c r="D12" s="19" t="s">
        <v>20</v>
      </c>
      <c r="E12" s="19">
        <v>8</v>
      </c>
      <c r="F12" s="19">
        <v>3000</v>
      </c>
      <c r="G12" s="20">
        <f t="shared" si="0"/>
        <v>24000</v>
      </c>
    </row>
    <row r="13" spans="1:7" x14ac:dyDescent="0.25">
      <c r="A13" s="28">
        <v>13</v>
      </c>
      <c r="B13" s="27" t="s">
        <v>44</v>
      </c>
      <c r="C13" s="22" t="s">
        <v>68</v>
      </c>
      <c r="D13" s="19" t="s">
        <v>20</v>
      </c>
      <c r="E13" s="19">
        <v>5</v>
      </c>
      <c r="F13" s="19">
        <v>1500</v>
      </c>
      <c r="G13" s="20">
        <f t="shared" si="0"/>
        <v>7500</v>
      </c>
    </row>
    <row r="14" spans="1:7" ht="75" x14ac:dyDescent="0.25">
      <c r="A14" s="28">
        <v>14</v>
      </c>
      <c r="B14" s="27" t="s">
        <v>45</v>
      </c>
      <c r="C14" s="22" t="s">
        <v>67</v>
      </c>
      <c r="D14" s="19" t="s">
        <v>21</v>
      </c>
      <c r="E14" s="19">
        <v>20</v>
      </c>
      <c r="F14" s="19">
        <v>1355</v>
      </c>
      <c r="G14" s="20">
        <f t="shared" si="0"/>
        <v>27100</v>
      </c>
    </row>
    <row r="15" spans="1:7" ht="51.75" customHeight="1" x14ac:dyDescent="0.25">
      <c r="A15" s="28">
        <v>15</v>
      </c>
      <c r="B15" s="27" t="s">
        <v>46</v>
      </c>
      <c r="C15" s="22" t="s">
        <v>66</v>
      </c>
      <c r="D15" s="19" t="s">
        <v>21</v>
      </c>
      <c r="E15" s="19">
        <v>20</v>
      </c>
      <c r="F15" s="19">
        <v>1355</v>
      </c>
      <c r="G15" s="20">
        <f t="shared" si="0"/>
        <v>27100</v>
      </c>
    </row>
    <row r="16" spans="1:7" ht="61.5" customHeight="1" x14ac:dyDescent="0.25">
      <c r="A16" s="28">
        <v>16</v>
      </c>
      <c r="B16" s="27" t="s">
        <v>47</v>
      </c>
      <c r="C16" s="18" t="s">
        <v>66</v>
      </c>
      <c r="D16" s="19" t="s">
        <v>21</v>
      </c>
      <c r="E16" s="19">
        <v>20</v>
      </c>
      <c r="F16" s="19">
        <v>1355</v>
      </c>
      <c r="G16" s="20">
        <f t="shared" si="0"/>
        <v>27100</v>
      </c>
    </row>
    <row r="17" spans="1:7" ht="75.75" customHeight="1" x14ac:dyDescent="0.25">
      <c r="A17" s="28">
        <v>17</v>
      </c>
      <c r="B17" s="27" t="s">
        <v>48</v>
      </c>
      <c r="C17" s="22" t="s">
        <v>65</v>
      </c>
      <c r="D17" s="19" t="s">
        <v>21</v>
      </c>
      <c r="E17" s="19">
        <v>20</v>
      </c>
      <c r="F17" s="19">
        <v>1355</v>
      </c>
      <c r="G17" s="20">
        <f t="shared" si="0"/>
        <v>27100</v>
      </c>
    </row>
    <row r="18" spans="1:7" ht="75.75" customHeight="1" x14ac:dyDescent="0.25">
      <c r="A18" s="28">
        <v>18</v>
      </c>
      <c r="B18" s="27" t="s">
        <v>49</v>
      </c>
      <c r="C18" s="22" t="s">
        <v>64</v>
      </c>
      <c r="D18" s="19" t="s">
        <v>21</v>
      </c>
      <c r="E18" s="19">
        <v>20</v>
      </c>
      <c r="F18" s="19">
        <v>1355</v>
      </c>
      <c r="G18" s="20">
        <f t="shared" si="0"/>
        <v>27100</v>
      </c>
    </row>
    <row r="19" spans="1:7" ht="85.5" customHeight="1" x14ac:dyDescent="0.25">
      <c r="A19" s="28">
        <v>19</v>
      </c>
      <c r="B19" s="27" t="s">
        <v>50</v>
      </c>
      <c r="C19" s="22" t="s">
        <v>63</v>
      </c>
      <c r="D19" s="19" t="s">
        <v>21</v>
      </c>
      <c r="E19" s="19">
        <v>20</v>
      </c>
      <c r="F19" s="19">
        <v>1505</v>
      </c>
      <c r="G19" s="20">
        <f t="shared" si="0"/>
        <v>30100</v>
      </c>
    </row>
    <row r="20" spans="1:7" ht="82.5" customHeight="1" x14ac:dyDescent="0.25">
      <c r="A20" s="28">
        <v>20</v>
      </c>
      <c r="B20" s="27" t="s">
        <v>51</v>
      </c>
      <c r="C20" s="22" t="s">
        <v>62</v>
      </c>
      <c r="D20" s="19" t="s">
        <v>21</v>
      </c>
      <c r="E20" s="19">
        <v>20</v>
      </c>
      <c r="F20" s="19">
        <v>1505</v>
      </c>
      <c r="G20" s="20">
        <f t="shared" si="0"/>
        <v>30100</v>
      </c>
    </row>
    <row r="21" spans="1:7" ht="75" customHeight="1" x14ac:dyDescent="0.25">
      <c r="A21" s="28">
        <v>21</v>
      </c>
      <c r="B21" s="27" t="s">
        <v>52</v>
      </c>
      <c r="C21" s="22" t="s">
        <v>60</v>
      </c>
      <c r="D21" s="19" t="s">
        <v>21</v>
      </c>
      <c r="E21" s="19">
        <v>20</v>
      </c>
      <c r="F21" s="19">
        <v>1696</v>
      </c>
      <c r="G21" s="20">
        <f t="shared" si="0"/>
        <v>33920</v>
      </c>
    </row>
    <row r="22" spans="1:7" ht="107.25" customHeight="1" x14ac:dyDescent="0.25">
      <c r="A22" s="28">
        <v>22</v>
      </c>
      <c r="B22" s="27" t="s">
        <v>53</v>
      </c>
      <c r="C22" s="23" t="s">
        <v>61</v>
      </c>
      <c r="D22" s="19" t="s">
        <v>21</v>
      </c>
      <c r="E22" s="19">
        <v>20</v>
      </c>
      <c r="F22" s="19">
        <v>1600</v>
      </c>
      <c r="G22" s="20">
        <f t="shared" si="0"/>
        <v>32000</v>
      </c>
    </row>
    <row r="23" spans="1:7" ht="45.75" customHeight="1" x14ac:dyDescent="0.25">
      <c r="A23" s="28">
        <v>23</v>
      </c>
      <c r="B23" s="27" t="s">
        <v>54</v>
      </c>
      <c r="C23" s="22" t="s">
        <v>55</v>
      </c>
      <c r="D23" s="19" t="s">
        <v>21</v>
      </c>
      <c r="E23" s="19">
        <v>20</v>
      </c>
      <c r="F23" s="19">
        <v>700</v>
      </c>
      <c r="G23" s="20">
        <f t="shared" si="0"/>
        <v>14000</v>
      </c>
    </row>
    <row r="24" spans="1:7" ht="35.25" customHeight="1" x14ac:dyDescent="0.25">
      <c r="A24" s="28">
        <v>24</v>
      </c>
      <c r="B24" s="27" t="s">
        <v>56</v>
      </c>
      <c r="C24" s="22" t="s">
        <v>57</v>
      </c>
      <c r="D24" s="19" t="s">
        <v>20</v>
      </c>
      <c r="E24" s="19">
        <v>30</v>
      </c>
      <c r="F24" s="19">
        <v>3300</v>
      </c>
      <c r="G24" s="20">
        <f t="shared" si="0"/>
        <v>99000</v>
      </c>
    </row>
    <row r="25" spans="1:7" ht="98.25" customHeight="1" x14ac:dyDescent="0.25">
      <c r="A25" s="28">
        <v>25</v>
      </c>
      <c r="B25" s="27" t="s">
        <v>58</v>
      </c>
      <c r="C25" s="18" t="s">
        <v>59</v>
      </c>
      <c r="D25" s="19" t="s">
        <v>20</v>
      </c>
      <c r="E25" s="19">
        <v>12</v>
      </c>
      <c r="F25" s="19">
        <v>1100</v>
      </c>
      <c r="G25" s="20">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2024-10-18T03:59:14Z</dcterms:modified>
</cp:coreProperties>
</file>